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401701 К МИРЭК (ПЭС) рамка распр. ин\Измен 1 от 31.03.23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" i="1" l="1"/>
  <c r="Q11" i="1"/>
  <c r="Q12" i="1"/>
  <c r="Q9" i="1"/>
  <c r="I13" i="1"/>
  <c r="E9" i="1" l="1"/>
  <c r="G9" i="1"/>
  <c r="N10" i="1"/>
  <c r="N11" i="1"/>
  <c r="N12" i="1"/>
  <c r="J10" i="1"/>
  <c r="J11" i="1"/>
  <c r="J12" i="1"/>
  <c r="I10" i="1"/>
  <c r="I11" i="1"/>
  <c r="I12" i="1"/>
  <c r="I9" i="1"/>
  <c r="N9" i="1"/>
  <c r="G13" i="1"/>
  <c r="G10" i="1"/>
  <c r="Q13" i="1" l="1"/>
  <c r="J9" i="1"/>
  <c r="G11" i="1"/>
  <c r="Q14" i="1" l="1"/>
  <c r="Q15" i="1" s="1"/>
  <c r="G12" i="1"/>
  <c r="F3" i="1" l="1"/>
  <c r="G14" i="1"/>
  <c r="G15" i="1" s="1"/>
</calcChain>
</file>

<file path=xl/sharedStrings.xml><?xml version="1.0" encoding="utf-8"?>
<sst xmlns="http://schemas.openxmlformats.org/spreadsheetml/2006/main" count="45" uniqueCount="33">
  <si>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</si>
  <si>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</si>
  <si>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</si>
  <si>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</si>
  <si>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</si>
  <si>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</si>
  <si>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</si>
  <si>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</si>
  <si>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</si>
  <si>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</si>
  <si>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</si>
  <si>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</si>
  <si>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</si>
  <si>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</si>
  <si>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</si>
  <si>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</si>
  <si>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</si>
  <si>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</si>
  <si>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</si>
  <si>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</si>
  <si>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</si>
  <si>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Строительство и реконструкция распределительных сетей до 20кВ  Надеждинского МР, Хасанского МР, Артемовского ГО (МиРЭК)</t>
  </si>
  <si>
    <t>Инженерные изыскания</t>
  </si>
  <si>
    <t>Разработка документации</t>
  </si>
  <si>
    <t>Строительство и реконструкция распределительных сетей до 20кВ Надеждинского МР, Хасанского МР, Артемовского ГО (МиРЭК)</t>
  </si>
  <si>
    <t>1.1.</t>
  </si>
  <si>
    <t>1.2.</t>
  </si>
  <si>
    <t>1.3.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</si>
  <si>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Производитель 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</t>
    </r>
  </si>
  <si>
    <t>Максимальная (предельная) цена Договора без НДС, руб. без НДС.*.</t>
  </si>
  <si>
    <t>---------------</t>
  </si>
  <si>
    <t>*Максимальная (Предельная) цена договора изменению не подлежит.</t>
  </si>
  <si>
    <t>Приложение № 8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</si>
</sst>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10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8" xfId="0" applyNumberFormat="1" applyFont="1" applyFill="1" applyBorder="1" applyAlignment="1">
      <alignment horizontal="center" vertical="top" wrapText="1"/>
    </xf>
    <xf numFmtId="4" fontId="2" fillId="4" borderId="1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2" fillId="0" borderId="0" xfId="0" applyFont="1" applyAlignment="1">
      <alignment horizontal="center" vertical="top"/>
    </xf>
    <xf numFmtId="49" fontId="8" fillId="2" borderId="18" xfId="0" applyNumberFormat="1" applyFont="1" applyFill="1" applyBorder="1" applyAlignment="1" applyProtection="1">
      <alignment horizontal="left" vertical="top" wrapText="1"/>
      <protection locked="0"/>
    </xf>
    <xf numFmtId="3" fontId="1" fillId="5" borderId="18" xfId="0" applyNumberFormat="1" applyFont="1" applyFill="1" applyBorder="1" applyAlignment="1">
      <alignment horizontal="center" vertical="center" wrapText="1"/>
    </xf>
    <xf numFmtId="4" fontId="1" fillId="5" borderId="18" xfId="0" applyNumberFormat="1" applyFont="1" applyFill="1" applyBorder="1" applyAlignment="1">
      <alignment horizontal="center" vertical="center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 vertical="center" wrapText="1"/>
    </xf>
    <xf numFmtId="0" fontId="29" fillId="2" borderId="18" xfId="0" applyFont="1" applyFill="1" applyBorder="1" applyAlignment="1">
      <alignment horizontal="left" vertical="center" wrapText="1"/>
    </xf>
    <xf numFmtId="0" fontId="29" fillId="2" borderId="18" xfId="0" applyFont="1" applyFill="1" applyBorder="1" applyAlignment="1">
      <alignment horizontal="center" vertical="center" wrapText="1"/>
    </xf>
    <xf numFmtId="4" fontId="29" fillId="0" borderId="18" xfId="0" applyNumberFormat="1" applyFont="1" applyFill="1" applyBorder="1" applyAlignment="1">
      <alignment horizontal="center" vertical="center" wrapText="1"/>
    </xf>
    <xf numFmtId="0" fontId="29" fillId="2" borderId="28" xfId="0" applyFont="1" applyFill="1" applyBorder="1" applyAlignment="1">
      <alignment horizontal="left" vertical="center" wrapText="1"/>
    </xf>
    <xf numFmtId="0" fontId="29" fillId="2" borderId="28" xfId="0" applyFont="1" applyFill="1" applyBorder="1" applyAlignment="1">
      <alignment horizontal="center" vertical="center" wrapText="1"/>
    </xf>
    <xf numFmtId="4" fontId="29" fillId="0" borderId="28" xfId="0" applyNumberFormat="1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left" vertical="center" wrapText="1"/>
    </xf>
    <xf numFmtId="0" fontId="1" fillId="2" borderId="30" xfId="0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 wrapText="1"/>
    </xf>
    <xf numFmtId="4" fontId="1" fillId="0" borderId="31" xfId="0" applyNumberFormat="1" applyFont="1" applyFill="1" applyBorder="1" applyAlignment="1">
      <alignment horizontal="center" vertical="center" wrapText="1"/>
    </xf>
    <xf numFmtId="0" fontId="29" fillId="2" borderId="17" xfId="0" applyFont="1" applyFill="1" applyBorder="1" applyAlignment="1">
      <alignment horizontal="center" vertical="center" wrapText="1"/>
    </xf>
    <xf numFmtId="0" fontId="29" fillId="2" borderId="17" xfId="0" applyFont="1" applyFill="1" applyBorder="1" applyAlignment="1">
      <alignment horizontal="left" vertical="center" wrapText="1"/>
    </xf>
    <xf numFmtId="4" fontId="29" fillId="0" borderId="17" xfId="0" applyNumberFormat="1" applyFont="1" applyFill="1" applyBorder="1" applyAlignment="1">
      <alignment horizontal="center" vertical="center" wrapText="1"/>
    </xf>
    <xf numFmtId="0" fontId="29" fillId="25" borderId="18" xfId="0" applyFont="1" applyFill="1" applyBorder="1" applyAlignment="1">
      <alignment horizontal="left" vertical="center" wrapText="1"/>
    </xf>
    <xf numFmtId="4" fontId="31" fillId="4" borderId="16" xfId="0" applyNumberFormat="1" applyFont="1" applyFill="1" applyBorder="1" applyAlignment="1">
      <alignment horizontal="center" vertical="center" wrapText="1"/>
    </xf>
    <xf numFmtId="4" fontId="9" fillId="2" borderId="18" xfId="0" quotePrefix="1" applyNumberFormat="1" applyFont="1" applyFill="1" applyBorder="1" applyAlignment="1" applyProtection="1">
      <alignment horizontal="center" vertical="center" wrapText="1"/>
      <protection locked="0"/>
    </xf>
    <xf numFmtId="4" fontId="1" fillId="5" borderId="33" xfId="0" applyNumberFormat="1" applyFont="1" applyFill="1" applyBorder="1" applyAlignment="1">
      <alignment horizontal="center" vertical="center" wrapText="1"/>
    </xf>
    <xf numFmtId="4" fontId="15" fillId="6" borderId="34" xfId="0" applyNumberFormat="1" applyFont="1" applyFill="1" applyBorder="1" applyAlignment="1">
      <alignment horizontal="center" vertical="center" wrapText="1"/>
    </xf>
    <xf numFmtId="16" fontId="29" fillId="2" borderId="27" xfId="0" applyNumberFormat="1" applyFont="1" applyFill="1" applyBorder="1" applyAlignment="1">
      <alignment horizontal="center" vertical="center" wrapText="1"/>
    </xf>
    <xf numFmtId="4" fontId="29" fillId="0" borderId="35" xfId="0" applyNumberFormat="1" applyFont="1" applyFill="1" applyBorder="1" applyAlignment="1">
      <alignment horizontal="center" vertical="center" wrapText="1"/>
    </xf>
    <xf numFmtId="4" fontId="29" fillId="0" borderId="33" xfId="0" applyNumberFormat="1" applyFont="1" applyFill="1" applyBorder="1" applyAlignment="1">
      <alignment horizontal="center" vertical="center" wrapText="1"/>
    </xf>
    <xf numFmtId="4" fontId="29" fillId="0" borderId="36" xfId="0" applyNumberFormat="1" applyFont="1" applyFill="1" applyBorder="1" applyAlignment="1">
      <alignment horizontal="center" vertical="center" wrapText="1"/>
    </xf>
    <xf numFmtId="0" fontId="4" fillId="5" borderId="37" xfId="0" applyFont="1" applyFill="1" applyBorder="1" applyAlignment="1">
      <alignment horizontal="center"/>
    </xf>
    <xf numFmtId="0" fontId="29" fillId="25" borderId="17" xfId="0" applyFont="1" applyFill="1" applyBorder="1" applyAlignment="1">
      <alignment horizontal="left" vertical="center" wrapText="1"/>
    </xf>
    <xf numFmtId="49" fontId="8" fillId="2" borderId="17" xfId="0" applyNumberFormat="1" applyFont="1" applyFill="1" applyBorder="1" applyAlignment="1" applyProtection="1">
      <alignment horizontal="left" vertical="top" wrapText="1"/>
      <protection locked="0"/>
    </xf>
    <xf numFmtId="3" fontId="1" fillId="5" borderId="17" xfId="0" applyNumberFormat="1" applyFont="1" applyFill="1" applyBorder="1" applyAlignment="1">
      <alignment horizontal="center" vertical="center" wrapText="1"/>
    </xf>
    <xf numFmtId="4" fontId="1" fillId="5" borderId="17" xfId="0" applyNumberFormat="1" applyFont="1" applyFill="1" applyBorder="1" applyAlignment="1">
      <alignment horizontal="center" vertical="center" wrapText="1"/>
    </xf>
    <xf numFmtId="4" fontId="9" fillId="2" borderId="17" xfId="0" quotePrefix="1" applyNumberFormat="1" applyFont="1" applyFill="1" applyBorder="1" applyAlignment="1" applyProtection="1">
      <alignment horizontal="center" vertical="center" wrapText="1"/>
      <protection locked="0"/>
    </xf>
    <xf numFmtId="4" fontId="1" fillId="5" borderId="36" xfId="0" applyNumberFormat="1" applyFont="1" applyFill="1" applyBorder="1" applyAlignment="1">
      <alignment horizontal="center" vertical="center" wrapText="1"/>
    </xf>
    <xf numFmtId="0" fontId="29" fillId="2" borderId="37" xfId="0" applyFont="1" applyFill="1" applyBorder="1" applyAlignment="1">
      <alignment horizontal="center" vertical="center" wrapText="1"/>
    </xf>
    <xf numFmtId="0" fontId="4" fillId="5" borderId="38" xfId="0" applyFont="1" applyFill="1" applyBorder="1" applyAlignment="1">
      <alignment horizontal="center"/>
    </xf>
    <xf numFmtId="49" fontId="8" fillId="2" borderId="28" xfId="0" applyNumberFormat="1" applyFont="1" applyFill="1" applyBorder="1" applyAlignment="1" applyProtection="1">
      <alignment horizontal="left" vertical="top" wrapText="1"/>
      <protection locked="0"/>
    </xf>
    <xf numFmtId="3" fontId="1" fillId="5" borderId="28" xfId="0" applyNumberFormat="1" applyFont="1" applyFill="1" applyBorder="1" applyAlignment="1">
      <alignment horizontal="center" vertical="center" wrapText="1"/>
    </xf>
    <xf numFmtId="4" fontId="1" fillId="5" borderId="28" xfId="0" applyNumberFormat="1" applyFont="1" applyFill="1" applyBorder="1" applyAlignment="1">
      <alignment horizontal="center" vertical="center" wrapText="1"/>
    </xf>
    <xf numFmtId="4" fontId="9" fillId="2" borderId="28" xfId="0" quotePrefix="1" applyNumberFormat="1" applyFont="1" applyFill="1" applyBorder="1" applyAlignment="1" applyProtection="1">
      <alignment horizontal="center" vertical="center" wrapText="1"/>
      <protection locked="0"/>
    </xf>
    <xf numFmtId="4" fontId="1" fillId="5" borderId="35" xfId="0" applyNumberFormat="1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16" fontId="29" fillId="2" borderId="38" xfId="0" applyNumberFormat="1" applyFont="1" applyFill="1" applyBorder="1" applyAlignment="1">
      <alignment horizontal="center" vertical="center" wrapText="1"/>
    </xf>
    <xf numFmtId="0" fontId="29" fillId="25" borderId="28" xfId="0" applyFont="1" applyFill="1" applyBorder="1" applyAlignment="1">
      <alignment horizontal="left" vertical="center" wrapText="1"/>
    </xf>
    <xf numFmtId="0" fontId="4" fillId="5" borderId="29" xfId="0" applyFont="1" applyFill="1" applyBorder="1" applyAlignment="1">
      <alignment horizontal="center"/>
    </xf>
    <xf numFmtId="0" fontId="1" fillId="25" borderId="30" xfId="0" applyFont="1" applyFill="1" applyBorder="1" applyAlignment="1">
      <alignment horizontal="left" vertical="center" wrapText="1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3" fontId="1" fillId="5" borderId="30" xfId="0" applyNumberFormat="1" applyFont="1" applyFill="1" applyBorder="1" applyAlignment="1">
      <alignment horizontal="center" vertical="center" wrapText="1"/>
    </xf>
    <xf numFmtId="4" fontId="1" fillId="5" borderId="30" xfId="0" applyNumberFormat="1" applyFont="1" applyFill="1" applyBorder="1" applyAlignment="1">
      <alignment horizontal="center" vertical="center" wrapText="1"/>
    </xf>
    <xf numFmtId="4" fontId="9" fillId="2" borderId="30" xfId="0" quotePrefix="1" applyNumberFormat="1" applyFont="1" applyFill="1" applyBorder="1" applyAlignment="1" applyProtection="1">
      <alignment horizontal="center" vertical="center" wrapText="1"/>
      <protection locked="0"/>
    </xf>
    <xf numFmtId="4" fontId="1" fillId="5" borderId="3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30" fillId="4" borderId="14" xfId="0" applyNumberFormat="1" applyFont="1" applyFill="1" applyBorder="1" applyAlignment="1" applyProtection="1">
      <alignment horizontal="right" vertical="center" wrapText="1"/>
    </xf>
    <xf numFmtId="4" fontId="30" fillId="4" borderId="15" xfId="0" applyNumberFormat="1" applyFont="1" applyFill="1" applyBorder="1" applyAlignment="1" applyProtection="1">
      <alignment horizontal="right" vertical="center" wrapText="1"/>
    </xf>
    <xf numFmtId="4" fontId="30" fillId="4" borderId="32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13" xfId="0" applyFont="1" applyFill="1" applyBorder="1" applyAlignment="1">
      <alignment horizontal="justify" vertical="center" wrapText="1"/>
    </xf>
    <xf numFmtId="4" fontId="8" fillId="4" borderId="9" xfId="0" applyNumberFormat="1" applyFont="1" applyFill="1" applyBorder="1" applyAlignment="1" applyProtection="1">
      <alignment horizontal="right" vertical="top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0" fontId="31" fillId="0" borderId="0" xfId="0" applyFont="1" applyBorder="1" applyAlignment="1">
      <alignment horizontal="center" vertical="top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"/>
  <sheetViews>
    <sheetView tabSelected="1" zoomScaleNormal="100" workbookViewId="0">
      <selection activeCell="Y8" sqref="Y8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19"/>
  </cols>
  <sheetData>
    <row r="1" spans="1:28" ht="27.75" customHeight="1" x14ac:dyDescent="0.25">
      <c r="B1" s="91" t="s">
        <v>32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7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93" t="s">
        <v>9</v>
      </c>
      <c r="C3" s="94"/>
      <c r="D3" s="94"/>
      <c r="E3" s="97"/>
      <c r="F3" s="14">
        <f>G13</f>
        <v>34525000</v>
      </c>
      <c r="G3" s="6" t="s">
        <v>2</v>
      </c>
      <c r="H3" s="1"/>
      <c r="I3" s="93" t="s">
        <v>16</v>
      </c>
      <c r="J3" s="94"/>
      <c r="K3" s="94"/>
      <c r="L3" s="94"/>
      <c r="M3" s="94"/>
      <c r="N3" s="94"/>
      <c r="O3" s="94"/>
      <c r="P3" s="94"/>
      <c r="Q3" s="94"/>
      <c r="R3" s="95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80"/>
      <c r="C4" s="80"/>
      <c r="D4" s="80"/>
      <c r="E4" s="80"/>
      <c r="F4" s="80"/>
      <c r="G4" s="80"/>
      <c r="H4" s="1"/>
      <c r="I4" s="96" t="s">
        <v>17</v>
      </c>
      <c r="J4" s="96"/>
      <c r="K4" s="96"/>
      <c r="L4" s="96"/>
      <c r="M4" s="96"/>
      <c r="N4" s="1"/>
      <c r="O4" s="1"/>
      <c r="P4" s="1"/>
      <c r="Q4" s="1"/>
      <c r="R4" s="17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2"/>
      <c r="H5" s="1"/>
      <c r="I5" s="15" t="s">
        <v>18</v>
      </c>
      <c r="J5" s="15"/>
      <c r="K5" s="15"/>
      <c r="L5" s="15"/>
      <c r="M5" s="15"/>
      <c r="N5" s="1"/>
      <c r="O5" s="1"/>
      <c r="P5" s="1"/>
      <c r="Q5" s="1"/>
      <c r="R5" s="17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7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81" t="s">
        <v>10</v>
      </c>
      <c r="C7" s="82"/>
      <c r="D7" s="83"/>
      <c r="E7" s="83"/>
      <c r="F7" s="84"/>
      <c r="G7" s="85"/>
      <c r="H7" s="48"/>
      <c r="I7" s="88" t="s">
        <v>19</v>
      </c>
      <c r="J7" s="89"/>
      <c r="K7" s="89"/>
      <c r="L7" s="89"/>
      <c r="M7" s="89"/>
      <c r="N7" s="89"/>
      <c r="O7" s="89"/>
      <c r="P7" s="89"/>
      <c r="Q7" s="90"/>
      <c r="R7" s="18"/>
      <c r="S7" s="1"/>
      <c r="T7" s="1"/>
      <c r="U7" s="1"/>
      <c r="V7" s="1"/>
      <c r="W7" s="1"/>
      <c r="X7" s="1"/>
      <c r="Y7" s="1"/>
      <c r="Z7" s="1"/>
      <c r="AA7" s="1"/>
    </row>
    <row r="8" spans="1:28" ht="230.25" thickBot="1" x14ac:dyDescent="0.3">
      <c r="B8" s="25" t="s">
        <v>3</v>
      </c>
      <c r="C8" s="26" t="s">
        <v>0</v>
      </c>
      <c r="D8" s="26" t="s">
        <v>6</v>
      </c>
      <c r="E8" s="27" t="s">
        <v>7</v>
      </c>
      <c r="F8" s="27" t="s">
        <v>4</v>
      </c>
      <c r="G8" s="29" t="s">
        <v>8</v>
      </c>
      <c r="H8" s="1"/>
      <c r="I8" s="67" t="s">
        <v>3</v>
      </c>
      <c r="J8" s="68" t="s">
        <v>1</v>
      </c>
      <c r="K8" s="69" t="s">
        <v>11</v>
      </c>
      <c r="L8" s="68" t="s">
        <v>28</v>
      </c>
      <c r="M8" s="68" t="s">
        <v>6</v>
      </c>
      <c r="N8" s="69" t="s">
        <v>7</v>
      </c>
      <c r="O8" s="69" t="s">
        <v>12</v>
      </c>
      <c r="P8" s="69" t="s">
        <v>4</v>
      </c>
      <c r="Q8" s="70" t="s">
        <v>13</v>
      </c>
      <c r="R8" s="17"/>
      <c r="S8" s="1"/>
      <c r="T8" s="1"/>
      <c r="U8" s="1"/>
      <c r="V8" s="1"/>
      <c r="W8" s="1"/>
      <c r="X8" s="1"/>
      <c r="Y8" s="1"/>
      <c r="Z8" s="1"/>
      <c r="AA8" s="1"/>
    </row>
    <row r="9" spans="1:28" ht="77.25" thickBot="1" x14ac:dyDescent="0.3">
      <c r="B9" s="36">
        <v>1</v>
      </c>
      <c r="C9" s="37" t="s">
        <v>24</v>
      </c>
      <c r="D9" s="38"/>
      <c r="E9" s="39">
        <f>E10+E11+E12</f>
        <v>34525000</v>
      </c>
      <c r="F9" s="38">
        <v>1</v>
      </c>
      <c r="G9" s="40">
        <f>G10+G11+G12</f>
        <v>34525000</v>
      </c>
      <c r="H9" s="1"/>
      <c r="I9" s="73">
        <f>B9</f>
        <v>1</v>
      </c>
      <c r="J9" s="74" t="str">
        <f t="shared" ref="J9:J12" si="0">C9</f>
        <v>Строительство и реконструкция распределительных сетей до 20кВ Надеждинского МР, Хасанского МР, Артемовского ГО (МиРЭК)</v>
      </c>
      <c r="K9" s="75"/>
      <c r="L9" s="75"/>
      <c r="M9" s="76" t="s">
        <v>15</v>
      </c>
      <c r="N9" s="77">
        <f>E9</f>
        <v>34525000</v>
      </c>
      <c r="O9" s="78" t="s">
        <v>30</v>
      </c>
      <c r="P9" s="76">
        <v>1</v>
      </c>
      <c r="Q9" s="79">
        <f>N9</f>
        <v>34525000</v>
      </c>
      <c r="R9" s="17"/>
      <c r="S9" s="1"/>
      <c r="T9" s="1"/>
      <c r="U9" s="1"/>
      <c r="V9" s="1"/>
      <c r="W9" s="1"/>
      <c r="X9" s="1"/>
      <c r="Y9" s="1"/>
      <c r="Z9" s="1"/>
      <c r="AA9" s="1"/>
    </row>
    <row r="10" spans="1:28" x14ac:dyDescent="0.25">
      <c r="B10" s="71" t="s">
        <v>25</v>
      </c>
      <c r="C10" s="33" t="s">
        <v>22</v>
      </c>
      <c r="D10" s="34"/>
      <c r="E10" s="35">
        <v>621449.99891999993</v>
      </c>
      <c r="F10" s="34">
        <v>1</v>
      </c>
      <c r="G10" s="50">
        <f>E10*F10</f>
        <v>621449.99891999993</v>
      </c>
      <c r="H10" s="1"/>
      <c r="I10" s="61" t="str">
        <f t="shared" ref="I10:I12" si="1">B10</f>
        <v>1.1.</v>
      </c>
      <c r="J10" s="72" t="str">
        <f t="shared" si="0"/>
        <v>Инженерные изыскания</v>
      </c>
      <c r="K10" s="62"/>
      <c r="L10" s="62"/>
      <c r="M10" s="63"/>
      <c r="N10" s="64">
        <f t="shared" ref="N10:N12" si="2">E10</f>
        <v>621449.99891999993</v>
      </c>
      <c r="O10" s="65" t="s">
        <v>30</v>
      </c>
      <c r="P10" s="63">
        <v>1</v>
      </c>
      <c r="Q10" s="66">
        <f t="shared" ref="Q10:Q12" si="3">N10</f>
        <v>621449.99891999993</v>
      </c>
      <c r="R10" s="17"/>
      <c r="S10" s="1"/>
      <c r="T10" s="1"/>
      <c r="U10" s="1"/>
      <c r="V10" s="1"/>
      <c r="W10" s="1"/>
      <c r="X10" s="1"/>
      <c r="Y10" s="1"/>
      <c r="Z10" s="1"/>
      <c r="AA10" s="1"/>
    </row>
    <row r="11" spans="1:28" ht="25.5" x14ac:dyDescent="0.25">
      <c r="B11" s="49" t="s">
        <v>26</v>
      </c>
      <c r="C11" s="30" t="s">
        <v>23</v>
      </c>
      <c r="D11" s="31"/>
      <c r="E11" s="32">
        <v>1450049.9974799999</v>
      </c>
      <c r="F11" s="31">
        <v>1</v>
      </c>
      <c r="G11" s="51">
        <f>E11*F11</f>
        <v>1450049.9974799999</v>
      </c>
      <c r="H11" s="1"/>
      <c r="I11" s="28" t="str">
        <f t="shared" si="1"/>
        <v>1.2.</v>
      </c>
      <c r="J11" s="44" t="str">
        <f t="shared" si="0"/>
        <v>Разработка документации</v>
      </c>
      <c r="K11" s="21"/>
      <c r="L11" s="21"/>
      <c r="M11" s="22" t="s">
        <v>15</v>
      </c>
      <c r="N11" s="23">
        <f t="shared" si="2"/>
        <v>1450049.9974799999</v>
      </c>
      <c r="O11" s="46" t="s">
        <v>30</v>
      </c>
      <c r="P11" s="22">
        <v>1</v>
      </c>
      <c r="Q11" s="47">
        <f t="shared" si="3"/>
        <v>1450049.9974799999</v>
      </c>
      <c r="R11" s="17"/>
      <c r="S11" s="1"/>
      <c r="T11" s="1"/>
      <c r="U11" s="1"/>
      <c r="V11" s="1"/>
      <c r="W11" s="1"/>
      <c r="X11" s="1"/>
      <c r="Y11" s="1"/>
      <c r="Z11" s="1"/>
      <c r="AA11" s="1"/>
    </row>
    <row r="12" spans="1:28" ht="77.25" thickBot="1" x14ac:dyDescent="0.3">
      <c r="B12" s="60" t="s">
        <v>27</v>
      </c>
      <c r="C12" s="42" t="s">
        <v>21</v>
      </c>
      <c r="D12" s="41" t="s">
        <v>15</v>
      </c>
      <c r="E12" s="43">
        <v>32453500.003599998</v>
      </c>
      <c r="F12" s="41">
        <v>1</v>
      </c>
      <c r="G12" s="52">
        <f>E12*F12</f>
        <v>32453500.003599998</v>
      </c>
      <c r="H12" s="1"/>
      <c r="I12" s="53" t="str">
        <f t="shared" si="1"/>
        <v>1.3.</v>
      </c>
      <c r="J12" s="54" t="str">
        <f t="shared" si="0"/>
        <v>Строительство и реконструкция распределительных сетей до 20кВ  Надеждинского МР, Хасанского МР, Артемовского ГО (МиРЭК)</v>
      </c>
      <c r="K12" s="55"/>
      <c r="L12" s="55"/>
      <c r="M12" s="56" t="s">
        <v>15</v>
      </c>
      <c r="N12" s="57">
        <f t="shared" si="2"/>
        <v>32453500.003599998</v>
      </c>
      <c r="O12" s="58" t="s">
        <v>30</v>
      </c>
      <c r="P12" s="56">
        <v>1</v>
      </c>
      <c r="Q12" s="59">
        <f t="shared" si="3"/>
        <v>32453500.003599998</v>
      </c>
      <c r="R12" s="17"/>
      <c r="S12" s="1"/>
      <c r="T12" s="1"/>
      <c r="U12" s="1"/>
      <c r="V12" s="1"/>
      <c r="W12" s="1"/>
      <c r="X12" s="1"/>
      <c r="Y12" s="1"/>
      <c r="Z12" s="1"/>
      <c r="AA12" s="1"/>
    </row>
    <row r="13" spans="1:28" ht="21" customHeight="1" thickBot="1" x14ac:dyDescent="0.3">
      <c r="A13" s="5"/>
      <c r="B13" s="98" t="s">
        <v>29</v>
      </c>
      <c r="C13" s="99"/>
      <c r="D13" s="99"/>
      <c r="E13" s="99"/>
      <c r="F13" s="100"/>
      <c r="G13" s="45">
        <f>SUM(G9)</f>
        <v>34525000</v>
      </c>
      <c r="H13" s="1"/>
      <c r="I13" s="98" t="str">
        <f>B13</f>
        <v>Максимальная (предельная) цена Договора без НДС, руб. без НДС.*.</v>
      </c>
      <c r="J13" s="99"/>
      <c r="K13" s="99"/>
      <c r="L13" s="99"/>
      <c r="M13" s="99"/>
      <c r="N13" s="99"/>
      <c r="O13" s="99"/>
      <c r="P13" s="100"/>
      <c r="Q13" s="45">
        <f>Q9</f>
        <v>34525000</v>
      </c>
      <c r="R13" s="17"/>
      <c r="S13" s="1"/>
      <c r="T13" s="1"/>
      <c r="U13" s="1"/>
      <c r="V13" s="1"/>
      <c r="W13" s="1"/>
      <c r="X13" s="1"/>
      <c r="Y13" s="1"/>
      <c r="Z13" s="1"/>
      <c r="AA13" s="1"/>
    </row>
    <row r="14" spans="1:28" ht="15" customHeight="1" x14ac:dyDescent="0.25">
      <c r="A14" s="5"/>
      <c r="B14" s="86" t="s">
        <v>14</v>
      </c>
      <c r="C14" s="87"/>
      <c r="D14" s="87"/>
      <c r="E14" s="87"/>
      <c r="F14" s="24">
        <v>0.2</v>
      </c>
      <c r="G14" s="12">
        <f>G13*F14</f>
        <v>6905000</v>
      </c>
      <c r="H14" s="1"/>
      <c r="I14" s="86" t="s">
        <v>14</v>
      </c>
      <c r="J14" s="87"/>
      <c r="K14" s="87"/>
      <c r="L14" s="87"/>
      <c r="M14" s="87"/>
      <c r="N14" s="87"/>
      <c r="O14" s="87"/>
      <c r="P14" s="24">
        <v>0.2</v>
      </c>
      <c r="Q14" s="12">
        <f>Q13*P14</f>
        <v>6905000</v>
      </c>
      <c r="R14" s="17"/>
      <c r="S14" s="1"/>
      <c r="T14" s="1"/>
      <c r="U14" s="1"/>
      <c r="V14" s="1"/>
      <c r="W14" s="1"/>
      <c r="X14" s="1"/>
      <c r="Y14" s="1"/>
      <c r="Z14" s="1"/>
      <c r="AA14" s="1"/>
    </row>
    <row r="15" spans="1:28" ht="15.75" customHeight="1" thickBot="1" x14ac:dyDescent="0.3">
      <c r="A15" s="5"/>
      <c r="B15" s="105" t="s">
        <v>5</v>
      </c>
      <c r="C15" s="106"/>
      <c r="D15" s="106"/>
      <c r="E15" s="106"/>
      <c r="F15" s="107"/>
      <c r="G15" s="13">
        <f>G13+G14</f>
        <v>41430000</v>
      </c>
      <c r="H15" s="1"/>
      <c r="I15" s="105" t="s">
        <v>5</v>
      </c>
      <c r="J15" s="106"/>
      <c r="K15" s="106"/>
      <c r="L15" s="106"/>
      <c r="M15" s="106"/>
      <c r="N15" s="106"/>
      <c r="O15" s="106"/>
      <c r="P15" s="107"/>
      <c r="Q15" s="13">
        <f>Q13+Q14</f>
        <v>41430000</v>
      </c>
      <c r="R15" s="17"/>
      <c r="S15" s="1"/>
      <c r="T15" s="1"/>
      <c r="U15" s="1"/>
      <c r="V15" s="1"/>
      <c r="W15" s="1"/>
      <c r="X15" s="1"/>
      <c r="Y15" s="1"/>
      <c r="Z15" s="1"/>
      <c r="AA15" s="1"/>
    </row>
    <row r="16" spans="1:28" s="11" customFormat="1" ht="15.75" customHeight="1" x14ac:dyDescent="0.25">
      <c r="A16" s="7"/>
      <c r="B16" s="9"/>
      <c r="C16" s="9"/>
      <c r="D16" s="9"/>
      <c r="E16" s="9"/>
      <c r="F16" s="9"/>
      <c r="G16" s="10"/>
      <c r="H16" s="8"/>
      <c r="I16" s="9"/>
      <c r="J16" s="9"/>
      <c r="K16" s="9"/>
      <c r="L16" s="9"/>
      <c r="M16" s="9"/>
      <c r="N16" s="9"/>
      <c r="O16" s="9"/>
      <c r="P16" s="9"/>
      <c r="Q16" s="10"/>
      <c r="R16" s="17"/>
      <c r="S16" s="8"/>
      <c r="T16" s="8"/>
      <c r="U16" s="8"/>
      <c r="V16" s="8"/>
      <c r="W16" s="8"/>
      <c r="X16" s="8"/>
      <c r="Y16" s="8"/>
      <c r="Z16" s="8"/>
      <c r="AA16" s="8"/>
    </row>
    <row r="17" spans="2:28" ht="33.75" customHeight="1" x14ac:dyDescent="0.25">
      <c r="B17" s="104"/>
      <c r="C17" s="104"/>
      <c r="D17" s="104"/>
      <c r="E17" s="104"/>
      <c r="F17" s="104"/>
      <c r="G17" s="104"/>
      <c r="H17" s="1"/>
      <c r="I17" s="1"/>
      <c r="J17" s="108" t="s">
        <v>31</v>
      </c>
      <c r="K17" s="108"/>
      <c r="L17" s="108"/>
      <c r="M17" s="108"/>
      <c r="N17" s="108"/>
      <c r="O17" s="108"/>
      <c r="P17" s="108"/>
      <c r="Q17" s="1"/>
      <c r="R17" s="17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2:28" ht="151.5" customHeight="1" x14ac:dyDescent="0.25">
      <c r="B18" s="103"/>
      <c r="C18" s="103"/>
      <c r="D18" s="103"/>
      <c r="E18" s="103"/>
      <c r="F18" s="103"/>
      <c r="G18" s="103"/>
      <c r="H18" s="3"/>
      <c r="I18" s="3"/>
      <c r="J18" s="101" t="s">
        <v>20</v>
      </c>
      <c r="K18" s="102"/>
      <c r="L18" s="20"/>
      <c r="M18" s="16"/>
      <c r="N18" s="3"/>
      <c r="O18" s="3"/>
      <c r="P18" s="3"/>
      <c r="Q18" s="3"/>
      <c r="R18" s="17"/>
      <c r="S18" s="3"/>
      <c r="T18" s="3"/>
      <c r="U18" s="3"/>
      <c r="V18" s="3"/>
      <c r="W18" s="3"/>
      <c r="X18" s="3"/>
      <c r="Y18" s="3"/>
      <c r="Z18" s="3"/>
      <c r="AA18" s="3"/>
      <c r="AB18" s="1"/>
    </row>
    <row r="19" spans="2:28" x14ac:dyDescent="0.25">
      <c r="AA19" s="1"/>
    </row>
  </sheetData>
  <mergeCells count="17">
    <mergeCell ref="J18:K18"/>
    <mergeCell ref="B18:G18"/>
    <mergeCell ref="B17:G17"/>
    <mergeCell ref="I15:P15"/>
    <mergeCell ref="I14:O14"/>
    <mergeCell ref="B15:F15"/>
    <mergeCell ref="J17:P17"/>
    <mergeCell ref="B4:G4"/>
    <mergeCell ref="B7:G7"/>
    <mergeCell ref="B14:E14"/>
    <mergeCell ref="I7:Q7"/>
    <mergeCell ref="B1:R1"/>
    <mergeCell ref="I3:R3"/>
    <mergeCell ref="I4:M4"/>
    <mergeCell ref="B3:E3"/>
    <mergeCell ref="B13:F13"/>
    <mergeCell ref="I13:P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2023-03-31T01:58:41Z</dcterms:modified>
</cp:coreProperties>
</file>